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ja.bergmann-paulse\Downloads\"/>
    </mc:Choice>
  </mc:AlternateContent>
  <xr:revisionPtr revIDLastSave="0" documentId="13_ncr:1_{115C528C-DC5D-4AEC-A63D-8CE6BF0E460F}" xr6:coauthVersionLast="47" xr6:coauthVersionMax="47" xr10:uidLastSave="{00000000-0000-0000-0000-000000000000}"/>
  <bookViews>
    <workbookView xWindow="3885" yWindow="3885" windowWidth="43200" windowHeight="11235" xr2:uid="{F900AAD6-D1F9-4AFD-90BD-BFF587F20E8A}"/>
  </bookViews>
  <sheets>
    <sheet name="Type 73A Vedlikeholdsprogram" sheetId="1" r:id="rId1"/>
  </sheets>
  <definedNames>
    <definedName name="_xlnm._FilterDatabase" localSheetId="0" hidden="1">'Type 73A Vedlikeholdsprogram'!$A$4:$CK$4</definedName>
    <definedName name="failuretype">#REF!</definedName>
    <definedName name="maintenancecaode">#REF!</definedName>
    <definedName name="specialtool">#REF!</definedName>
    <definedName name="_xlnm.Print_Area" localSheetId="0">'Type 73A Vedlikeholdsprogram'!$B:$AM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<sst xmlns="http://schemas.openxmlformats.org/spreadsheetml/2006/main" count="105" uniqueCount="105">
  <si>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S!</t>
  </si>
  <si>
    <t xml:space="preserve">RCM </t>
  </si>
  <si>
    <t xml:space="preserve">Product Group Breakdown </t>
  </si>
  <si>
    <t xml:space="preserve">Maintenance </t>
  </si>
  <si>
    <t>Documetation</t>
  </si>
  <si>
    <t>Failure Mode, Effect and Criticality Analysis (FMECA)</t>
  </si>
  <si>
    <t>Assignment of maintenance activities</t>
  </si>
  <si>
    <t>TOGSETT</t>
  </si>
  <si>
    <t>VOGNER</t>
  </si>
  <si>
    <t>Diagnostics</t>
  </si>
  <si>
    <t>Only hidden function</t>
  </si>
  <si>
    <t>SAFETY (S)</t>
  </si>
  <si>
    <t>Punctuality (P)</t>
  </si>
  <si>
    <t>COMFORT (C)</t>
  </si>
  <si>
    <t>Economy (E)</t>
  </si>
  <si>
    <t>CRITICALITY</t>
  </si>
  <si>
    <t>E2M Task no.</t>
  </si>
  <si>
    <t>Product Group No.</t>
  </si>
  <si>
    <t>Maintenance component</t>
  </si>
  <si>
    <t>Article number</t>
  </si>
  <si>
    <t>Maintenance activity code</t>
  </si>
  <si>
    <t>Description of maintenance activities</t>
  </si>
  <si>
    <t>Maintenance interval [km]</t>
  </si>
  <si>
    <t>Maintenance interval (Calendar interval)</t>
  </si>
  <si>
    <t>Unit [days] [months] [years]</t>
  </si>
  <si>
    <t>Maintenance interval (Duty Cycles)</t>
  </si>
  <si>
    <t>Maintenance interval (Operating hours)</t>
  </si>
  <si>
    <t>Maintenance interval (Date)</t>
  </si>
  <si>
    <t>Description of maintenance interval</t>
  </si>
  <si>
    <t>Activities on train driver’s checklist (Yes/No)</t>
  </si>
  <si>
    <t>Resource category</t>
  </si>
  <si>
    <t>Man hours to access</t>
  </si>
  <si>
    <t>Man hours [h]</t>
  </si>
  <si>
    <t>Min person</t>
  </si>
  <si>
    <t>Downtime
[h]</t>
  </si>
  <si>
    <t>2nd level</t>
  </si>
  <si>
    <t>E-Schema</t>
  </si>
  <si>
    <t>Manufacturer</t>
  </si>
  <si>
    <t>Manufacturer no.</t>
  </si>
  <si>
    <t>Function
system</t>
  </si>
  <si>
    <t>Draw. No.</t>
  </si>
  <si>
    <t>Pos.nr.</t>
  </si>
  <si>
    <t xml:space="preserve">Reference to maintenance documentation
</t>
  </si>
  <si>
    <t>Chapter reference</t>
  </si>
  <si>
    <t>TYPE73A</t>
  </si>
  <si>
    <t>TYPE73B</t>
  </si>
  <si>
    <t>BM73A</t>
  </si>
  <si>
    <t>BFR73A</t>
  </si>
  <si>
    <t>BMU73A</t>
  </si>
  <si>
    <t>BFM73A</t>
  </si>
  <si>
    <t>BM73B</t>
  </si>
  <si>
    <t>B73B</t>
  </si>
  <si>
    <t>BMU73B</t>
  </si>
  <si>
    <t>BFM73B</t>
  </si>
  <si>
    <t>Function
component</t>
  </si>
  <si>
    <t>Failure mode</t>
  </si>
  <si>
    <t>Failure cause</t>
  </si>
  <si>
    <t>detailed information to failure cause</t>
  </si>
  <si>
    <t>Failure effect on local level</t>
  </si>
  <si>
    <t>Failure effect on  global level (vehicle level)</t>
  </si>
  <si>
    <t>Hidden/Evident failure</t>
  </si>
  <si>
    <t>Failure type</t>
  </si>
  <si>
    <r>
      <t>Expected PF interval E</t>
    </r>
    <r>
      <rPr>
        <b/>
        <vertAlign val="subscript"/>
        <sz val="10"/>
        <rFont val="Arial"/>
        <family val="2"/>
      </rPr>
      <t>PF</t>
    </r>
    <r>
      <rPr>
        <b/>
        <sz val="10"/>
        <rFont val="Arial"/>
        <family val="2"/>
      </rPr>
      <t xml:space="preserve"> (OFF failure type only) [km]</t>
    </r>
  </si>
  <si>
    <t>Additional information on PF-interval</t>
  </si>
  <si>
    <r>
      <t xml:space="preserve">Effective  failure rate </t>
    </r>
    <r>
      <rPr>
        <b/>
        <sz val="10"/>
        <rFont val="Symbol"/>
        <family val="1"/>
        <charset val="2"/>
      </rPr>
      <t>l</t>
    </r>
    <r>
      <rPr>
        <b/>
        <vertAlign val="subscript"/>
        <sz val="10"/>
        <rFont val="Arial"/>
        <family val="2"/>
      </rPr>
      <t>0</t>
    </r>
    <r>
      <rPr>
        <b/>
        <sz val="10"/>
        <rFont val="Arial"/>
        <family val="2"/>
      </rPr>
      <t xml:space="preserve">
[fit]</t>
    </r>
  </si>
  <si>
    <r>
      <t xml:space="preserve">Effective  failure rate </t>
    </r>
    <r>
      <rPr>
        <b/>
        <sz val="10"/>
        <rFont val="Symbol"/>
        <family val="1"/>
        <charset val="2"/>
      </rPr>
      <t>l</t>
    </r>
    <r>
      <rPr>
        <b/>
        <vertAlign val="subscript"/>
        <sz val="10"/>
        <rFont val="Arial"/>
        <family val="2"/>
      </rPr>
      <t>0</t>
    </r>
    <r>
      <rPr>
        <b/>
        <sz val="10"/>
        <rFont val="Arial"/>
        <family val="2"/>
      </rPr>
      <t xml:space="preserve">
[1/per mil. km]</t>
    </r>
  </si>
  <si>
    <r>
      <t xml:space="preserve">Given maintenance interval </t>
    </r>
    <r>
      <rPr>
        <b/>
        <sz val="10"/>
        <rFont val="Symbol"/>
        <family val="1"/>
        <charset val="2"/>
      </rPr>
      <t>t</t>
    </r>
    <r>
      <rPr>
        <b/>
        <vertAlign val="subscript"/>
        <sz val="10"/>
        <rFont val="Arial"/>
        <family val="2"/>
      </rPr>
      <t>0</t>
    </r>
    <r>
      <rPr>
        <b/>
        <sz val="10"/>
        <rFont val="Arial"/>
        <family val="2"/>
      </rPr>
      <t xml:space="preserve"> to </t>
    </r>
    <r>
      <rPr>
        <b/>
        <sz val="10"/>
        <rFont val="Symbol"/>
        <family val="1"/>
        <charset val="2"/>
      </rPr>
      <t>l</t>
    </r>
    <r>
      <rPr>
        <b/>
        <vertAlign val="subscript"/>
        <sz val="10"/>
        <rFont val="Arial"/>
        <family val="2"/>
      </rPr>
      <t>0</t>
    </r>
    <r>
      <rPr>
        <b/>
        <sz val="10"/>
        <rFont val="Arial"/>
        <family val="2"/>
      </rPr>
      <t xml:space="preserve"> [km]
(ADT)</t>
    </r>
  </si>
  <si>
    <t>Additional information on maintenance interval</t>
  </si>
  <si>
    <t>Detection probability (OFF failure type only)</t>
  </si>
  <si>
    <t>Consistence PF interval (OFF failure type only)</t>
  </si>
  <si>
    <r>
      <t xml:space="preserve">Aging parameter 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 xml:space="preserve"> (ADT, AUT failure types only)</t>
    </r>
  </si>
  <si>
    <r>
      <t xml:space="preserve">Failure rate w/o maintenance </t>
    </r>
    <r>
      <rPr>
        <b/>
        <sz val="10"/>
        <rFont val="Symbol"/>
        <family val="1"/>
        <charset val="2"/>
      </rPr>
      <t>l</t>
    </r>
    <r>
      <rPr>
        <b/>
        <vertAlign val="subscript"/>
        <sz val="10"/>
        <rFont val="Arial"/>
        <family val="2"/>
      </rPr>
      <t>U</t>
    </r>
    <r>
      <rPr>
        <b/>
        <sz val="10"/>
        <rFont val="Arial"/>
        <family val="2"/>
      </rPr>
      <t xml:space="preserve">
(1/per mil. km)</t>
    </r>
  </si>
  <si>
    <t>Time to detect failure [h]</t>
  </si>
  <si>
    <t>MTTR [h] (only repair)</t>
  </si>
  <si>
    <t>Final testing [h]</t>
  </si>
  <si>
    <t>Total MTTR [h]</t>
  </si>
  <si>
    <t>Detect. source</t>
  </si>
  <si>
    <t>Failure diagno.</t>
  </si>
  <si>
    <t>Diagnostic ID</t>
  </si>
  <si>
    <t>Number of demands for hidden function (per mil. Km)</t>
  </si>
  <si>
    <t>Initiating event requiring a hidden function</t>
  </si>
  <si>
    <t>MTTD
(in mil.km only for hidden failures)</t>
  </si>
  <si>
    <t>Top event Safety</t>
  </si>
  <si>
    <t>Consequence class Safety</t>
  </si>
  <si>
    <t>Barrier against Top event Safety</t>
  </si>
  <si>
    <t>Probability for Top event Safety</t>
  </si>
  <si>
    <t>Frequency for Top event Safety</t>
  </si>
  <si>
    <t>Top event Punctuality</t>
  </si>
  <si>
    <t>Consequence class Punctuality</t>
  </si>
  <si>
    <t>Barrier against Top event Punctuality</t>
  </si>
  <si>
    <t>Probability for Top event Punctuality</t>
  </si>
  <si>
    <t>Frequency for Top event Punctuality</t>
  </si>
  <si>
    <t>Consequence class Comfort</t>
  </si>
  <si>
    <t>Frequency for Comfort</t>
  </si>
  <si>
    <t>Consequence class Economy</t>
  </si>
  <si>
    <t>Frequency for Economy</t>
  </si>
  <si>
    <t>Crit. S</t>
  </si>
  <si>
    <t>Crit. P</t>
  </si>
  <si>
    <t>Crit. C</t>
  </si>
  <si>
    <t>Crit. E</t>
  </si>
  <si>
    <t>Comments FMECA</t>
  </si>
  <si>
    <t>Decision tree</t>
  </si>
  <si>
    <t>Title</t>
  </si>
  <si>
    <t>URL</t>
  </si>
  <si>
    <t>NOR0000449 VEDLIKEHOLDSPROGRAM FOR TYPE 73A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</si>
</sst>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vertAlign val="subscript"/>
      <sz val="10"/>
      <name val="Arial"/>
      <family val="2"/>
    </font>
    <font>
      <b/>
      <sz val="10"/>
      <name val="Symbol"/>
      <family val="1"/>
      <charset val="2"/>
    </font>
    <font>
      <sz val="1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64">
    <xf numFmtId="0" fontId="0" fillId="0" borderId="0" xfId="0"/>
    <xf numFmtId="0" fontId="3" fillId="0" borderId="0" xfId="0" applyFont="1"/>
    <xf numFmtId="165" fontId="3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0" xfId="0" applyFont="1" applyFill="1"/>
    <xf numFmtId="0" fontId="0" fillId="3" borderId="6" xfId="0" applyFill="1" applyBorder="1" applyAlignment="1">
      <alignment vertical="top" textRotation="180" wrapText="1"/>
    </xf>
    <xf numFmtId="0" fontId="0" fillId="3" borderId="5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6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2" fontId="0" fillId="3" borderId="9" xfId="0" applyNumberForma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textRotation="180" wrapText="1"/>
    </xf>
    <xf numFmtId="0" fontId="0" fillId="3" borderId="13" xfId="0" applyFill="1" applyBorder="1" applyAlignment="1">
      <alignment horizontal="left" vertical="top" textRotation="180" wrapText="1"/>
    </xf>
    <xf numFmtId="0" fontId="0" fillId="3" borderId="9" xfId="0" applyFill="1" applyBorder="1" applyAlignment="1">
      <alignment horizontal="left" vertical="top" textRotation="180" wrapText="1"/>
    </xf>
    <xf numFmtId="0" fontId="0" fillId="3" borderId="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vertical="top"/>
    </xf>
    <xf numFmtId="49" fontId="6" fillId="3" borderId="15" xfId="0" applyNumberFormat="1" applyFont="1" applyFill="1" applyBorder="1" applyAlignment="1">
      <alignment horizontal="left" vertical="top" wrapText="1"/>
    </xf>
    <xf numFmtId="0" fontId="6" fillId="3" borderId="15" xfId="0" applyFont="1" applyFill="1" applyBorder="1" applyAlignment="1" applyProtection="1">
      <alignment horizontal="left" vertical="top" wrapText="1"/>
      <protection locked="0"/>
    </xf>
    <xf numFmtId="0" fontId="7" fillId="3" borderId="15" xfId="0" applyFont="1" applyFill="1" applyBorder="1" applyAlignment="1" applyProtection="1">
      <alignment horizontal="center" vertical="top" wrapText="1"/>
      <protection locked="0"/>
    </xf>
    <xf numFmtId="2" fontId="6" fillId="6" borderId="15" xfId="0" applyNumberFormat="1" applyFont="1" applyFill="1" applyBorder="1" applyAlignment="1" applyProtection="1">
      <alignment horizontal="left" vertical="top" wrapText="1"/>
      <protection locked="0"/>
    </xf>
    <xf numFmtId="0" fontId="6" fillId="6" borderId="15" xfId="0" applyFont="1" applyFill="1" applyBorder="1" applyAlignment="1" applyProtection="1">
      <alignment horizontal="left" vertical="top" wrapText="1"/>
      <protection locked="0"/>
    </xf>
    <xf numFmtId="0" fontId="6" fillId="3" borderId="15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textRotation="180" wrapText="1"/>
    </xf>
    <xf numFmtId="0" fontId="2" fillId="3" borderId="17" xfId="0" applyFont="1" applyFill="1" applyBorder="1" applyAlignment="1">
      <alignment horizontal="left" vertical="top" textRotation="180" wrapText="1"/>
    </xf>
    <xf numFmtId="0" fontId="2" fillId="3" borderId="9" xfId="0" applyFont="1" applyFill="1" applyBorder="1" applyAlignment="1">
      <alignment horizontal="left" vertical="top" textRotation="180" wrapText="1"/>
    </xf>
    <xf numFmtId="0" fontId="2" fillId="3" borderId="8" xfId="0" applyFont="1" applyFill="1" applyBorder="1" applyAlignment="1">
      <alignment horizontal="left" vertical="top" textRotation="180" wrapText="1"/>
    </xf>
    <xf numFmtId="0" fontId="6" fillId="3" borderId="18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20" xfId="0" applyFont="1" applyFill="1" applyBorder="1" applyAlignment="1">
      <alignment horizontal="left" vertical="top" wrapText="1"/>
    </xf>
    <xf numFmtId="0" fontId="6" fillId="7" borderId="15" xfId="0" applyFont="1" applyFill="1" applyBorder="1" applyAlignment="1">
      <alignment horizontal="left" vertical="top" wrapText="1"/>
    </xf>
    <xf numFmtId="2" fontId="6" fillId="7" borderId="15" xfId="0" applyNumberFormat="1" applyFont="1" applyFill="1" applyBorder="1" applyAlignment="1">
      <alignment horizontal="left" vertical="top" wrapText="1"/>
    </xf>
    <xf numFmtId="2" fontId="6" fillId="7" borderId="21" xfId="0" applyNumberFormat="1" applyFont="1" applyFill="1" applyBorder="1" applyAlignment="1">
      <alignment horizontal="left" vertical="top" wrapText="1"/>
    </xf>
    <xf numFmtId="2" fontId="6" fillId="3" borderId="20" xfId="0" applyNumberFormat="1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22" xfId="0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0" xfId="0" applyFont="1" applyFill="1" applyBorder="1" applyAlignment="1">
      <alignment horizontal="left" vertical="top" textRotation="90" wrapText="1"/>
    </xf>
    <xf numFmtId="0" fontId="6" fillId="3" borderId="15" xfId="0" applyFont="1" applyFill="1" applyBorder="1" applyAlignment="1">
      <alignment horizontal="left" vertical="top" textRotation="90" wrapText="1"/>
    </xf>
    <xf numFmtId="0" fontId="6" fillId="3" borderId="16" xfId="0" applyFont="1" applyFill="1" applyBorder="1" applyAlignment="1">
      <alignment horizontal="left" vertical="top" textRotation="90" wrapText="1"/>
    </xf>
    <xf numFmtId="0" fontId="6" fillId="3" borderId="21" xfId="0" applyFont="1" applyFill="1" applyBorder="1" applyAlignment="1">
      <alignment horizontal="left" vertical="top" textRotation="90" wrapText="1"/>
    </xf>
    <xf numFmtId="0" fontId="6" fillId="3" borderId="24" xfId="0" applyFont="1" applyFill="1" applyBorder="1" applyAlignment="1">
      <alignment horizontal="left" vertical="top" wrapText="1"/>
    </xf>
    <xf numFmtId="0" fontId="5" fillId="0" borderId="0" xfId="0" applyFont="1"/>
    <xf numFmtId="2" fontId="0" fillId="0" borderId="0" xfId="0" applyNumberFormat="1"/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</cellXfs>
  <cellStyles count="3">
    <cellStyle name="Komma" xfId="1" builtinId="3"/>
    <cellStyle name="Normal" xfId="0" builtinId="0"/>
    <cellStyle name="Standard 2 2 2" xfId="2" xr:uid="{24D790A7-51CB-4F3A-8F2E-DED3D3D76CF6}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</xdr:row>
      <xdr:rowOff>29633</xdr:rowOff>
    </xdr:from>
    <xdr:to>
      <xdr:col>5</xdr:col>
      <xdr:colOff>957105</xdr:colOff>
      <xdr:row>2</xdr:row>
      <xdr:rowOff>568536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2EE5C42F-9C99-4E9E-A439-11D6815E0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430" y="547793"/>
          <a:ext cx="6103568" cy="538903"/>
        </a:xfrm>
        <a:prstGeom prst="rect">
          <a:avLst/>
        </a:prstGeom>
      </xdr:spPr>
    </xdr:pic>
    <xdr:clientData/>
  </xdr:twoCellAnchor>
  <xdr:twoCellAnchor editAs="oneCell">
    <xdr:from>
      <xdr:col>5</xdr:col>
      <xdr:colOff>1054101</xdr:colOff>
      <xdr:row>2</xdr:row>
      <xdr:rowOff>31042</xdr:rowOff>
    </xdr:from>
    <xdr:to>
      <xdr:col>10</xdr:col>
      <xdr:colOff>1238</xdr:colOff>
      <xdr:row>2</xdr:row>
      <xdr:rowOff>568325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FF3869F2-5D3F-4F01-93F8-4DD65A8B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7781" y="549202"/>
          <a:ext cx="6358645" cy="537283"/>
        </a:xfrm>
        <a:prstGeom prst="rect">
          <a:avLst/>
        </a:prstGeom>
      </xdr:spPr>
    </xdr:pic>
    <xdr:clientData/>
  </xdr:twoCellAnchor>
  <xdr:oneCellAnchor>
    <xdr:from>
      <xdr:col>0</xdr:col>
      <xdr:colOff>89647</xdr:colOff>
      <xdr:row>2</xdr:row>
      <xdr:rowOff>89648</xdr:rowOff>
    </xdr:from>
    <xdr:ext cx="1278255" cy="371475"/>
    <xdr:pic>
      <xdr:nvPicPr>
        <xdr:cNvPr id="4" name="Grafikk 3">
          <a:extLst>
            <a:ext uri="{FF2B5EF4-FFF2-40B4-BE49-F238E27FC236}">
              <a16:creationId xmlns:a16="http://schemas.microsoft.com/office/drawing/2014/main" id="{B8CA56EB-D86F-4B41-8599-3EABA97F3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89647" y="607808"/>
          <a:ext cx="1278255" cy="371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654A7-F77C-4D5F-A588-7E20E167FC65}">
  <sheetPr codeName="Ark2">
    <pageSetUpPr fitToPage="1"/>
  </sheetPr>
  <dimension ref="A1:CK4"/>
  <sheetViews>
    <sheetView tabSelected="1" topLeftCell="BC1" zoomScale="90" zoomScaleNormal="90" workbookViewId="0">
      <pane ySplit="4" topLeftCell="A5" activePane="bottomLeft" state="frozen"/>
      <selection pane="bottomLeft" activeCell="BF10" sqref="BF10"/>
    </sheetView>
  </sheetViews>
  <sheetFormatPr baseColWidth="10" defaultColWidth="11.42578125" defaultRowHeight="15" x14ac:dyDescent="0.25"/>
  <cols>
    <col min="1" max="1" width="22.140625" customWidth="1"/>
    <col min="2" max="2" width="24.42578125" bestFit="1" customWidth="1"/>
    <col min="3" max="3" width="29.42578125" customWidth="1"/>
    <col min="4" max="4" width="9" customWidth="1"/>
    <col min="5" max="5" width="12.5703125" customWidth="1"/>
    <col min="6" max="6" width="62" customWidth="1"/>
    <col min="7" max="7" width="12.7109375" customWidth="1"/>
    <col min="8" max="8" width="12.42578125" customWidth="1"/>
    <col min="9" max="9" width="9" customWidth="1"/>
    <col min="10" max="10" width="12.42578125" customWidth="1"/>
    <col min="11" max="11" width="12.7109375" customWidth="1"/>
    <col min="12" max="12" width="12.42578125" customWidth="1"/>
    <col min="13" max="13" width="14" customWidth="1"/>
    <col min="14" max="14" width="9.140625" customWidth="1"/>
    <col min="15" max="15" width="5.7109375" style="56" customWidth="1"/>
    <col min="16" max="16" width="15.42578125" bestFit="1" customWidth="1"/>
    <col min="17" max="17" width="10.42578125" customWidth="1"/>
    <col min="18" max="18" width="10.42578125" style="57" customWidth="1"/>
    <col min="19" max="19" width="11" customWidth="1"/>
    <col min="20" max="20" width="10.140625" customWidth="1"/>
    <col min="22" max="22" width="79.5703125" bestFit="1" customWidth="1"/>
    <col min="23" max="24" width="11.140625" customWidth="1"/>
    <col min="25" max="25" width="8.85546875" customWidth="1"/>
    <col min="26" max="26" width="9.85546875" customWidth="1"/>
    <col min="27" max="27" width="7.28515625" customWidth="1"/>
    <col min="28" max="28" width="25.28515625" customWidth="1"/>
    <col min="29" max="29" width="17.140625" customWidth="1"/>
    <col min="30" max="39" width="6.28515625" bestFit="1" customWidth="1"/>
    <col min="40" max="40" width="11.140625" bestFit="1" customWidth="1"/>
    <col min="41" max="42" width="7.42578125" bestFit="1" customWidth="1"/>
    <col min="44" max="44" width="10.42578125" bestFit="1" customWidth="1"/>
    <col min="45" max="45" width="8.85546875" bestFit="1" customWidth="1"/>
    <col min="47" max="47" width="7.42578125" bestFit="1" customWidth="1"/>
    <col min="48" max="48" width="11.28515625" bestFit="1" customWidth="1"/>
    <col min="50" max="51" width="11" bestFit="1" customWidth="1"/>
    <col min="52" max="52" width="10.7109375" bestFit="1" customWidth="1"/>
    <col min="54" max="55" width="11.28515625" bestFit="1" customWidth="1"/>
    <col min="56" max="56" width="11.140625" bestFit="1" customWidth="1"/>
    <col min="57" max="57" width="10.7109375" bestFit="1" customWidth="1"/>
    <col min="58" max="58" width="9.7109375" bestFit="1" customWidth="1"/>
    <col min="59" max="59" width="9" bestFit="1" customWidth="1"/>
    <col min="60" max="60" width="9.85546875" bestFit="1" customWidth="1"/>
    <col min="61" max="61" width="11.28515625" bestFit="1" customWidth="1"/>
    <col min="62" max="62" width="11.85546875" customWidth="1"/>
    <col min="63" max="63" width="7.85546875" bestFit="1" customWidth="1"/>
    <col min="64" max="65" width="10.42578125" bestFit="1" customWidth="1"/>
    <col min="66" max="66" width="11" bestFit="1" customWidth="1"/>
    <col min="67" max="67" width="10" bestFit="1" customWidth="1"/>
    <col min="68" max="68" width="10.140625" bestFit="1" customWidth="1"/>
    <col min="69" max="69" width="11.140625" bestFit="1" customWidth="1"/>
    <col min="70" max="70" width="10" bestFit="1" customWidth="1"/>
    <col min="71" max="71" width="10.85546875" bestFit="1" customWidth="1"/>
    <col min="72" max="72" width="10.5703125" bestFit="1" customWidth="1"/>
    <col min="73" max="80" width="11.140625" bestFit="1" customWidth="1"/>
    <col min="81" max="81" width="10.5703125" bestFit="1" customWidth="1"/>
    <col min="82" max="82" width="11.28515625" bestFit="1" customWidth="1"/>
    <col min="83" max="85" width="3.28515625" bestFit="1" customWidth="1"/>
    <col min="86" max="86" width="10.5703125" bestFit="1" customWidth="1"/>
    <col min="87" max="87" width="34.7109375" bestFit="1" customWidth="1"/>
  </cols>
  <sheetData>
    <row r="1" spans="1:89" s="1" customFormat="1" ht="27" thickBot="1" x14ac:dyDescent="0.45">
      <c r="A1" s="1" t="s">
        <v>104</v>
      </c>
      <c r="G1" s="2"/>
      <c r="O1" s="3"/>
      <c r="AD1" s="4"/>
      <c r="AE1" s="4"/>
      <c r="AF1" s="4"/>
      <c r="AG1" s="4"/>
      <c r="AH1" s="4"/>
      <c r="AI1" s="4"/>
      <c r="AN1" s="5" t="s">
        <v>1</v>
      </c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</row>
    <row r="2" spans="1:89" x14ac:dyDescent="0.25">
      <c r="A2" s="58"/>
      <c r="B2" s="58" t="s">
        <v>2</v>
      </c>
      <c r="C2" s="60" t="s">
        <v>3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2"/>
      <c r="V2" s="60" t="s">
        <v>4</v>
      </c>
      <c r="W2" s="61"/>
      <c r="X2" s="61"/>
      <c r="Y2" s="61"/>
      <c r="Z2" s="61"/>
      <c r="AA2" s="61"/>
      <c r="AB2" s="61"/>
      <c r="AC2" s="63"/>
      <c r="AD2" s="7"/>
      <c r="AE2" s="8"/>
      <c r="AF2" s="7"/>
      <c r="AG2" s="9"/>
      <c r="AH2" s="9"/>
      <c r="AI2" s="9"/>
      <c r="AJ2" s="9"/>
      <c r="AK2" s="9"/>
      <c r="AL2" s="9"/>
      <c r="AM2" s="8"/>
      <c r="AN2" s="10" t="s">
        <v>5</v>
      </c>
      <c r="AO2" s="59"/>
      <c r="AP2" s="59"/>
      <c r="AQ2" s="59"/>
      <c r="AR2" s="59"/>
      <c r="AS2" s="11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11"/>
      <c r="BK2" s="11"/>
      <c r="BL2" s="11"/>
      <c r="BM2" s="11"/>
      <c r="BN2" s="11"/>
      <c r="BO2" s="11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10" t="s">
        <v>6</v>
      </c>
      <c r="CJ2" s="10"/>
      <c r="CK2" s="10"/>
    </row>
    <row r="3" spans="1:89" ht="46.5" thickBo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13"/>
      <c r="Q3" s="13"/>
      <c r="R3" s="15"/>
      <c r="S3" s="13"/>
      <c r="T3" s="13"/>
      <c r="U3" s="13"/>
      <c r="V3" s="16"/>
      <c r="W3" s="13"/>
      <c r="X3" s="13"/>
      <c r="Y3" s="13"/>
      <c r="Z3" s="13"/>
      <c r="AA3" s="13"/>
      <c r="AB3" s="13"/>
      <c r="AC3" s="17"/>
      <c r="AD3" s="18" t="s">
        <v>7</v>
      </c>
      <c r="AE3" s="19"/>
      <c r="AF3" s="20" t="s">
        <v>8</v>
      </c>
      <c r="AG3" s="13"/>
      <c r="AH3" s="13"/>
      <c r="AI3" s="13"/>
      <c r="AJ3" s="13"/>
      <c r="AK3" s="13"/>
      <c r="AL3" s="13"/>
      <c r="AM3" s="13"/>
      <c r="AN3" s="21"/>
      <c r="AO3" s="13"/>
      <c r="AP3" s="13"/>
      <c r="AQ3" s="13"/>
      <c r="AR3" s="13"/>
      <c r="AS3" s="22"/>
      <c r="AT3" s="23"/>
      <c r="AU3" s="22"/>
      <c r="AV3" s="13"/>
      <c r="AW3" s="13"/>
      <c r="AX3" s="13"/>
      <c r="AY3" s="13"/>
      <c r="AZ3" s="13"/>
      <c r="BA3" s="13"/>
      <c r="BB3" s="13"/>
      <c r="BC3" s="13"/>
      <c r="BD3" s="13"/>
      <c r="BE3" s="17"/>
      <c r="BF3" s="13"/>
      <c r="BG3" s="13"/>
      <c r="BH3" s="13"/>
      <c r="BI3" s="17"/>
      <c r="BJ3" s="23" t="s">
        <v>9</v>
      </c>
      <c r="BK3" s="22"/>
      <c r="BL3" s="24"/>
      <c r="BM3" s="25" t="s">
        <v>10</v>
      </c>
      <c r="BN3" s="26"/>
      <c r="BO3" s="27"/>
      <c r="BP3" s="25" t="s">
        <v>11</v>
      </c>
      <c r="BQ3" s="26"/>
      <c r="BR3" s="26"/>
      <c r="BS3" s="26"/>
      <c r="BT3" s="27"/>
      <c r="BU3" s="25" t="s">
        <v>12</v>
      </c>
      <c r="BV3" s="26"/>
      <c r="BW3" s="26"/>
      <c r="BX3" s="26"/>
      <c r="BY3" s="27"/>
      <c r="BZ3" s="25" t="s">
        <v>13</v>
      </c>
      <c r="CA3" s="27"/>
      <c r="CB3" s="25" t="s">
        <v>14</v>
      </c>
      <c r="CC3" s="27"/>
      <c r="CD3" s="25" t="s">
        <v>15</v>
      </c>
      <c r="CE3" s="26"/>
      <c r="CF3" s="26"/>
      <c r="CG3" s="27"/>
      <c r="CH3" s="23"/>
      <c r="CI3" s="21"/>
      <c r="CJ3" s="21"/>
      <c r="CK3" s="21"/>
    </row>
    <row r="4" spans="1:89" ht="84" customHeight="1" thickBot="1" x14ac:dyDescent="0.3">
      <c r="A4" s="28" t="s">
        <v>16</v>
      </c>
      <c r="B4" s="28" t="s">
        <v>17</v>
      </c>
      <c r="C4" s="29" t="s">
        <v>18</v>
      </c>
      <c r="D4" s="29" t="s">
        <v>19</v>
      </c>
      <c r="E4" s="30" t="s">
        <v>20</v>
      </c>
      <c r="F4" s="30" t="s">
        <v>21</v>
      </c>
      <c r="G4" s="30" t="s">
        <v>22</v>
      </c>
      <c r="H4" s="30" t="s">
        <v>23</v>
      </c>
      <c r="I4" s="30" t="s">
        <v>24</v>
      </c>
      <c r="J4" s="30" t="s">
        <v>25</v>
      </c>
      <c r="K4" s="30" t="s">
        <v>26</v>
      </c>
      <c r="L4" s="30" t="s">
        <v>27</v>
      </c>
      <c r="M4" s="30" t="s">
        <v>28</v>
      </c>
      <c r="N4" s="30" t="s">
        <v>29</v>
      </c>
      <c r="O4" s="31" t="s">
        <v>0</v>
      </c>
      <c r="P4" s="30" t="s">
        <v>30</v>
      </c>
      <c r="Q4" s="30" t="s">
        <v>31</v>
      </c>
      <c r="R4" s="32" t="s">
        <v>32</v>
      </c>
      <c r="S4" s="33" t="s">
        <v>33</v>
      </c>
      <c r="T4" s="30" t="s">
        <v>34</v>
      </c>
      <c r="U4" s="28" t="s">
        <v>35</v>
      </c>
      <c r="V4" s="30" t="s">
        <v>36</v>
      </c>
      <c r="W4" s="29" t="s">
        <v>37</v>
      </c>
      <c r="X4" s="34" t="s">
        <v>38</v>
      </c>
      <c r="Y4" s="34" t="s">
        <v>39</v>
      </c>
      <c r="Z4" s="34" t="s">
        <v>40</v>
      </c>
      <c r="AA4" s="35" t="s">
        <v>41</v>
      </c>
      <c r="AB4" s="30" t="s">
        <v>42</v>
      </c>
      <c r="AC4" s="30" t="s">
        <v>43</v>
      </c>
      <c r="AD4" s="36" t="s">
        <v>44</v>
      </c>
      <c r="AE4" s="37" t="s">
        <v>45</v>
      </c>
      <c r="AF4" s="38" t="s">
        <v>46</v>
      </c>
      <c r="AG4" s="39" t="s">
        <v>47</v>
      </c>
      <c r="AH4" s="39" t="s">
        <v>48</v>
      </c>
      <c r="AI4" s="39" t="s">
        <v>49</v>
      </c>
      <c r="AJ4" s="39" t="s">
        <v>50</v>
      </c>
      <c r="AK4" s="39" t="s">
        <v>51</v>
      </c>
      <c r="AL4" s="39" t="s">
        <v>52</v>
      </c>
      <c r="AM4" s="37" t="s">
        <v>53</v>
      </c>
      <c r="AN4" s="40" t="s">
        <v>54</v>
      </c>
      <c r="AO4" s="34" t="s">
        <v>55</v>
      </c>
      <c r="AP4" s="34" t="s">
        <v>56</v>
      </c>
      <c r="AQ4" s="35" t="s">
        <v>57</v>
      </c>
      <c r="AR4" s="35" t="s">
        <v>58</v>
      </c>
      <c r="AS4" s="41" t="s">
        <v>59</v>
      </c>
      <c r="AT4" s="40" t="s">
        <v>60</v>
      </c>
      <c r="AU4" s="42" t="s">
        <v>61</v>
      </c>
      <c r="AV4" s="43" t="s">
        <v>62</v>
      </c>
      <c r="AW4" s="43" t="s">
        <v>63</v>
      </c>
      <c r="AX4" s="44" t="s">
        <v>64</v>
      </c>
      <c r="AY4" s="44" t="s">
        <v>65</v>
      </c>
      <c r="AZ4" s="44" t="s">
        <v>66</v>
      </c>
      <c r="BA4" s="44" t="s">
        <v>67</v>
      </c>
      <c r="BB4" s="44" t="s">
        <v>68</v>
      </c>
      <c r="BC4" s="44" t="s">
        <v>69</v>
      </c>
      <c r="BD4" s="44" t="s">
        <v>70</v>
      </c>
      <c r="BE4" s="45" t="s">
        <v>71</v>
      </c>
      <c r="BF4" s="46" t="s">
        <v>72</v>
      </c>
      <c r="BG4" s="34" t="s">
        <v>73</v>
      </c>
      <c r="BH4" s="34" t="s">
        <v>74</v>
      </c>
      <c r="BI4" s="47" t="s">
        <v>75</v>
      </c>
      <c r="BJ4" s="42" t="s">
        <v>76</v>
      </c>
      <c r="BK4" s="35" t="s">
        <v>77</v>
      </c>
      <c r="BL4" s="35" t="s">
        <v>78</v>
      </c>
      <c r="BM4" s="40" t="s">
        <v>79</v>
      </c>
      <c r="BN4" s="34" t="s">
        <v>80</v>
      </c>
      <c r="BO4" s="47" t="s">
        <v>81</v>
      </c>
      <c r="BP4" s="42" t="s">
        <v>82</v>
      </c>
      <c r="BQ4" s="42" t="s">
        <v>83</v>
      </c>
      <c r="BR4" s="34" t="s">
        <v>84</v>
      </c>
      <c r="BS4" s="35" t="s">
        <v>85</v>
      </c>
      <c r="BT4" s="47" t="s">
        <v>86</v>
      </c>
      <c r="BU4" s="42" t="s">
        <v>87</v>
      </c>
      <c r="BV4" s="48" t="s">
        <v>88</v>
      </c>
      <c r="BW4" s="35" t="s">
        <v>89</v>
      </c>
      <c r="BX4" s="35" t="s">
        <v>90</v>
      </c>
      <c r="BY4" s="49" t="s">
        <v>91</v>
      </c>
      <c r="BZ4" s="48" t="s">
        <v>92</v>
      </c>
      <c r="CA4" s="49" t="s">
        <v>93</v>
      </c>
      <c r="CB4" s="50" t="s">
        <v>94</v>
      </c>
      <c r="CC4" s="49" t="s">
        <v>95</v>
      </c>
      <c r="CD4" s="51" t="s">
        <v>96</v>
      </c>
      <c r="CE4" s="52" t="s">
        <v>97</v>
      </c>
      <c r="CF4" s="53" t="s">
        <v>98</v>
      </c>
      <c r="CG4" s="54" t="s">
        <v>99</v>
      </c>
      <c r="CH4" s="55" t="s">
        <v>100</v>
      </c>
      <c r="CI4" s="50" t="s">
        <v>101</v>
      </c>
      <c r="CJ4" s="50" t="s">
        <v>102</v>
      </c>
      <c r="CK4" s="50" t="s">
        <v>103</v>
      </c>
    </row>
  </sheetData>
  <autoFilter ref="A4:CK4" xr:uid="{98686D8A-8188-41FD-BFC0-3C5033C2F547}"/>
  <mergeCells count="2">
    <mergeCell ref="C2:U2"/>
    <mergeCell ref="V2:AC2"/>
  </mergeCells>
  <phoneticPr fontId="11" type="noConversion"/>
  <conditionalFormatting sqref="W3:AA3">
    <cfRule type="cellIs" dxfId="0" priority="1" stopIfTrue="1" operator="greaterThan">
      <formula>3</formula>
    </cfRule>
  </conditionalFormatting>
  <dataValidations count="5">
    <dataValidation allowBlank="1" showErrorMessage="1" promptTitle="Resource" prompt="OMB  Personnel on the train_x000a_MEK   Mechanic_x000a_ELK    Electrician (power electricity)_x000a_ELI     Electrician (instrument/electro)_x000a_SER   Service personnel_x000a_" sqref="Q3:Q4" xr:uid="{47F2F54A-8FC4-4464-B9C5-CB6BEA8D1952}"/>
    <dataValidation type="list" allowBlank="1" showInputMessage="1" showErrorMessage="1" promptTitle="Code" prompt="RPL Replacement_x000a_LUB Lubrication_x000a_CLE Cleaning_x000a_ADJ Adjustment _x000a_VIS Visual inspection _x000a_VIS2 activity out of visual inspection_x000a_FTE Function test _x000a_MEA Measurement_x000a_NDT NDT_x000a_OCM Online monitoring_x000a_PCM Planned corrective_x000a_" sqref="E3:E4" xr:uid="{DB4F2056-4116-4B59-9691-653F859DA7AF}">
      <formula1>maintenancecaode</formula1>
    </dataValidation>
    <dataValidation type="list" allowBlank="1" showInputMessage="1" showErrorMessage="1" promptTitle="Faulure Type" prompt="OGF (gradual failure) _x000a_OFF (fast failure) connectors, fans, pump, Lamps_x000a_ADT (agigng defined) contactor, switch, puch button, valves_x000a_AUT (aging undef.) fuse, surge arrestor, transformer, heating, term. switch_x000a_RF (random failure) electronic print, VCU HW" sqref="AU2:AU4" xr:uid="{79A479F4-64BF-4B90-B59A-B9F80A6579E0}">
      <formula1>failuretype</formula1>
    </dataValidation>
    <dataValidation allowBlank="1" showInputMessage="1" showErrorMessage="1" prompt="Good: Probability of detecting a potential failure &gt; 75%_x000a_Poor: Probability of detecting a potential failure &lt; 75%" sqref="BB4" xr:uid="{8CE9D7EE-F890-446E-85DE-F9F99F945915}"/>
    <dataValidation allowBlank="1" showInputMessage="1" showErrorMessage="1" prompt="High: Standard deviation of the PF interval &lt; 50%_x000a_Low: Standard deviation of the PF interval &gt; 50%" sqref="BC4" xr:uid="{613624B1-8CD4-4C4B-8300-2D108675A691}"/>
  </dataValidations>
  <printOptions gridLines="1"/>
  <pageMargins left="0.70866141732283472" right="0.70866141732283472" top="0.74803149606299213" bottom="0.74803149606299213" header="0.31496062992125984" footer="0.31496062992125984"/>
  <pageSetup paperSize="8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navSaksnummer xmlns="9525e1eb-30d2-437d-a363-d97138db4c82" xsi:nil="true"/>
    <KnavGuid xmlns="9525e1eb-30d2-437d-a363-d97138db4c82" xsi:nil="true"/>
    <KnavKontraktType xmlns="9525e1eb-30d2-437d-a363-d97138db4c82" xsi:nil="true"/>
    <P360DocumentId xmlns="9525e1eb-30d2-437d-a363-d97138db4c82">
      <Url xsi:nil="true"/>
      <Description xsi:nil="true"/>
    </P360DocumentId>
    <_Flow_SignoffStatus xmlns="9525e1eb-30d2-437d-a363-d97138db4c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11" ma:contentTypeDescription="Opprett et nytt dokument." ma:contentTypeScope="" ma:versionID="193a35b84e4cafc9adfc21a148c586cc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aacbae6db7685c3e8b7cb687bbc04e59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99E961-AE5F-40A7-9F68-B259874811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6BE353-A7A7-4DD9-931E-F51F705998F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dda282e-c3f9-480f-a0de-57c474c52802"/>
    <ds:schemaRef ds:uri="3cffcb05-0693-41fa-a219-15b80117f41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1F4414A-AF66-4822-B875-C26C1806F6E6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Type 73A Vedlikeholdsprogram</vt:lpstr>
      <vt:lpstr>'Type 73A Vedlikeholdsprogram'!Utskriftsområde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Iversen Lars Album</dc:creator>
  <cp:keywords/>
  <dc:description/>
  <cp:lastModifiedBy>Anja Bergmann Paulsen</cp:lastModifiedBy>
  <cp:revision/>
  <dcterms:created xsi:type="dcterms:W3CDTF">2019-08-20T10:22:40Z</dcterms:created>
  <dcterms:modified xsi:type="dcterms:W3CDTF">2026-09-09T07:12:05Z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</Properties>
</file>